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SGA 24-25\IC FORMELLO\PROGRAMMA ANNUALE 2024-2025\AVANZO DI AMMINISTRAZIONE AL 31.12.2024\"/>
    </mc:Choice>
  </mc:AlternateContent>
  <bookViews>
    <workbookView xWindow="0" yWindow="0" windowWidth="28800" windowHeight="124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W11" i="1" l="1"/>
  <c r="X44" i="1"/>
  <c r="U44" i="1"/>
  <c r="T25" i="1"/>
  <c r="T42" i="1" s="1"/>
  <c r="X42" i="1" s="1"/>
  <c r="U42" i="1"/>
  <c r="T37" i="1"/>
  <c r="T38" i="1"/>
  <c r="T39" i="1"/>
  <c r="T40" i="1"/>
  <c r="T41" i="1"/>
  <c r="T29" i="1"/>
  <c r="T30" i="1"/>
  <c r="T31" i="1"/>
  <c r="T32" i="1"/>
  <c r="T33" i="1"/>
  <c r="T34" i="1"/>
  <c r="T35" i="1"/>
  <c r="T36" i="1"/>
  <c r="T22" i="1"/>
  <c r="T23" i="1"/>
  <c r="T24" i="1"/>
  <c r="T26" i="1"/>
  <c r="T27" i="1"/>
  <c r="T28" i="1"/>
  <c r="T21" i="1"/>
  <c r="U20" i="1"/>
  <c r="U19" i="1"/>
  <c r="T13" i="1"/>
  <c r="T14" i="1"/>
  <c r="T15" i="1"/>
  <c r="T16" i="1"/>
  <c r="T12" i="1"/>
  <c r="U11" i="1"/>
  <c r="T18" i="1"/>
  <c r="T17" i="1"/>
  <c r="R49" i="1" l="1"/>
</calcChain>
</file>

<file path=xl/sharedStrings.xml><?xml version="1.0" encoding="utf-8"?>
<sst xmlns="http://schemas.openxmlformats.org/spreadsheetml/2006/main" count="62" uniqueCount="61">
  <si>
    <t>UFFICIO SCOLASTICO REGIONALE PER IL LAZIO</t>
  </si>
  <si>
    <t>ISTITUTO COMPRENSIVO BARBARA RIZZO</t>
  </si>
  <si>
    <t>00060 FORMELLO (RM) - VIA UMBERTO I N. 3 - C.F. 97197390582 C.M. RMIC88500X</t>
  </si>
  <si>
    <t>CALCOLO AVANZO DI AMMINISTRAZIONE per PROGETTI/ATTIVITA'/GESTIONI ECONOMICHE</t>
  </si>
  <si>
    <t>Esercizio finanziario 2024</t>
  </si>
  <si>
    <t>PROGETTO / ATTIVITA'</t>
  </si>
  <si>
    <t>Programmazione iniziale</t>
  </si>
  <si>
    <t>Variazioni approvate</t>
  </si>
  <si>
    <t>Programmazione definitiva</t>
  </si>
  <si>
    <t>Prelevamento avanzo</t>
  </si>
  <si>
    <t>Accertato</t>
  </si>
  <si>
    <t>Differenza</t>
  </si>
  <si>
    <t>Impegnato</t>
  </si>
  <si>
    <t>Avanzo del Progetto</t>
  </si>
  <si>
    <t>a</t>
  </si>
  <si>
    <t>b</t>
  </si>
  <si>
    <t>c = a + b</t>
  </si>
  <si>
    <t>d</t>
  </si>
  <si>
    <t>e</t>
  </si>
  <si>
    <t>f = c - (d + e)</t>
  </si>
  <si>
    <t>g</t>
  </si>
  <si>
    <t>h = c - g</t>
  </si>
  <si>
    <t>i = (d + e) - g</t>
  </si>
  <si>
    <t>A.A01.1 Funzionamento generale e decoro della Scuola</t>
  </si>
  <si>
    <t>A.A01.16 Risorse ex art.31, comma 1, lett. a) DL 41/2021</t>
  </si>
  <si>
    <t>A.A01.17 Piano Scuola Estate Risorse ex art.31, comma 6 DL 41/2021</t>
  </si>
  <si>
    <t>A.A01.19 Risorse ex art.58, comma 4, DL.73/2021</t>
  </si>
  <si>
    <t>A.A01.23 PON DIGITAL BOARD 13.1.2A-FESRPON-LA-2021-5</t>
  </si>
  <si>
    <t>A.A01.25 PON FERS AMBIENTI  DIDATTICI INNOVATIVI PER LA SCUOLA  DELL'INFANZIA</t>
  </si>
  <si>
    <t>A.A01.026 CONTRIBUTI PER USO LOCALI SCOLASTICI</t>
  </si>
  <si>
    <t>A.A01.027 CONTRIBUTI DA ISTITUTI BANCARI</t>
  </si>
  <si>
    <t>A.A02.2 Funzionamento amministrativo</t>
  </si>
  <si>
    <t>A.A03.3 Didattica</t>
  </si>
  <si>
    <t>A.A03.14 Risorse art.21 DL137/2020 c.3</t>
  </si>
  <si>
    <t>A.A03.15 Disabilità CAA e Sensoriale</t>
  </si>
  <si>
    <t>A.A03.21 RISORSE PER ES.CONC. 1 CICLO ISTR. L. 178/20</t>
  </si>
  <si>
    <t>A.A03.22 D.L. 21 2022 ART 36 C. 2 DISPOS. PROT.NE – A.F. 2022</t>
  </si>
  <si>
    <t>A.A03.23 SCUOLA 4.0-AZIONE 1 NEXT DIGITAL CLASS DM 218/2022 -NEW GENERATION CLASSROOM</t>
  </si>
  <si>
    <t>A.A03.024 PNRR - Competenze STEM e multilinguistiche nelle scuole statali (D.M. 65/2023) DM 65/2023</t>
  </si>
  <si>
    <t>A.A03.025 PNRR DISPERSIONE SECONDA EDIZIONE A SCUOLA DI COMPETENZE</t>
  </si>
  <si>
    <t>A.A05.5 Visite, viaggi e programmi di studio all'estero</t>
  </si>
  <si>
    <t>A.A05.006 Viaggio d'Istruzione Perugia a.s. 23/24 - Rimborso</t>
  </si>
  <si>
    <t>A.A05.007 RIPARTO FONDO RISTORI EDUCATIVI</t>
  </si>
  <si>
    <t>A.A06.6 Attività di orientamento</t>
  </si>
  <si>
    <t>A.A06.7 Sportello ascolto SPAZIO INCONTRO</t>
  </si>
  <si>
    <t>P.P02.2 Progetti in ambito Umanistico e sociale</t>
  </si>
  <si>
    <t>P.P02.008 PROGETTI FINANZIATI DAL COMUNE</t>
  </si>
  <si>
    <t>P.P04.04 Progetti per Formazione / aggiornamento del personale</t>
  </si>
  <si>
    <t>P.P04.10 Risorse finalizzate alla formazione DAE</t>
  </si>
  <si>
    <t>P.P04.11 FORMAZIONE AMBITO 12</t>
  </si>
  <si>
    <t>P.P04.012 PNRR - Formazione del personale scolastico per la transizione digitale nelle scuole statali (D.M. 66/2023) DM 66 del 12 aprile 2023</t>
  </si>
  <si>
    <t>P.P04.013 CONTRIBUTI DA UNIVERSITA' PER TIROCINI FORMATIVI</t>
  </si>
  <si>
    <t>R.R98 Fondo di riserva</t>
  </si>
  <si>
    <t>Z.Z101 Disponibilità finanziaria da programmare</t>
  </si>
  <si>
    <t>Totali</t>
  </si>
  <si>
    <t>Differenza tra le radiazioni residui attivi e passivi</t>
  </si>
  <si>
    <t>Variazioni effettuate sull'avanzo</t>
  </si>
  <si>
    <t>Differenza rispetto all'avanzo determinato al 31/12/2023 riportato all'1/01/2024 sull'avanzo</t>
  </si>
  <si>
    <t>Avanzo Effetivo al 31/12/2024 corrispondente all'Avanzo Modello J al 31/12/2024</t>
  </si>
  <si>
    <t>VINCOLATO</t>
  </si>
  <si>
    <t>NON VINCOLATO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</si>
</sst>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,##0.00_ ;\-#,##0.00\ "/>
  </numFmts>
  <fonts count="17" x14ac:knownFonts="1">
    <font>
      <sz val="10"/>
      <color rgb="FF000000"/>
      <name val="Arial"/>
    </font>
    <font>
      <i/>
      <sz val="10"/>
      <color rgb="FF000000"/>
      <name val="Arial"/>
    </font>
    <font>
      <b/>
      <i/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10.9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00B05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6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49" fontId="0" fillId="2" borderId="0" xfId="0" applyNumberFormat="1" applyFill="1" applyAlignment="1">
      <alignment horizontal="left" vertical="top" wrapText="1"/>
    </xf>
    <xf numFmtId="164" fontId="7" fillId="2" borderId="18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0" xfId="0" applyFont="1"/>
    <xf numFmtId="165" fontId="0" fillId="0" borderId="0" xfId="0" applyNumberFormat="1"/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0" borderId="22" xfId="0" applyFont="1" applyBorder="1"/>
    <xf numFmtId="0" fontId="16" fillId="0" borderId="22" xfId="0" applyFont="1" applyBorder="1"/>
    <xf numFmtId="164" fontId="16" fillId="0" borderId="22" xfId="0" applyNumberFormat="1" applyFont="1" applyBorder="1"/>
    <xf numFmtId="164" fontId="15" fillId="0" borderId="22" xfId="0" applyNumberFormat="1" applyFont="1" applyBorder="1"/>
    <xf numFmtId="165" fontId="16" fillId="0" borderId="0" xfId="0" applyNumberFormat="1" applyFont="1"/>
    <xf numFmtId="49" fontId="2" fillId="2" borderId="0" xfId="0" applyNumberFormat="1" applyFont="1" applyFill="1" applyAlignment="1">
      <alignment horizontal="center" vertical="top" wrapText="1"/>
    </xf>
    <xf numFmtId="0" fontId="0" fillId="0" borderId="0" xfId="0"/>
    <xf numFmtId="49" fontId="4" fillId="2" borderId="0" xfId="0" applyNumberFormat="1" applyFont="1" applyFill="1" applyAlignment="1">
      <alignment horizontal="center" vertical="top" wrapText="1"/>
    </xf>
    <xf numFmtId="49" fontId="5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49" fontId="0" fillId="2" borderId="0" xfId="0" applyNumberFormat="1" applyFill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  <xf numFmtId="49" fontId="0" fillId="2" borderId="11" xfId="0" applyNumberForma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6" fillId="2" borderId="12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164" fontId="6" fillId="2" borderId="1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right" vertical="center" wrapText="1"/>
    </xf>
    <xf numFmtId="164" fontId="7" fillId="2" borderId="16" xfId="0" applyNumberFormat="1" applyFont="1" applyFill="1" applyBorder="1" applyAlignment="1">
      <alignment horizontal="right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64" fontId="9" fillId="2" borderId="14" xfId="0" applyNumberFormat="1" applyFont="1" applyFill="1" applyBorder="1" applyAlignment="1">
      <alignment horizontal="right" vertical="center" wrapText="1"/>
    </xf>
    <xf numFmtId="49" fontId="0" fillId="2" borderId="0" xfId="0" applyNumberForma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righ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4" fontId="12" fillId="0" borderId="19" xfId="0" applyNumberFormat="1" applyFont="1" applyBorder="1" applyAlignment="1">
      <alignment horizontal="center"/>
    </xf>
    <xf numFmtId="164" fontId="12" fillId="0" borderId="20" xfId="0" applyNumberFormat="1" applyFont="1" applyBorder="1" applyAlignment="1">
      <alignment horizontal="center"/>
    </xf>
    <xf numFmtId="49" fontId="11" fillId="2" borderId="0" xfId="0" applyNumberFormat="1" applyFont="1" applyFill="1" applyAlignment="1">
      <alignment horizontal="right" vertical="center"/>
    </xf>
    <xf numFmtId="49" fontId="11" fillId="2" borderId="21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4</xdr:row>
      <xdr:rowOff>0</xdr:rowOff>
    </xdr:to>
    <xdr:pic>
      <xdr:nvPicPr>
        <xdr:cNvPr id="2" name="image1_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638175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tabSelected="1" topLeftCell="A25" workbookViewId="0">
      <selection activeCell="A44" sqref="A43:Q44"/>
    </sheetView>
  </sheetViews>
  <sheetFormatPr defaultRowHeight="12.75" x14ac:dyDescent="0.2"/>
  <cols>
    <col min="1" max="1" width="0.28515625" customWidth="1"/>
    <col min="2" max="2" width="0.85546875" customWidth="1"/>
    <col min="3" max="3" width="8.28515625" customWidth="1"/>
    <col min="4" max="4" width="1.42578125" customWidth="1"/>
    <col min="5" max="5" width="0.42578125" customWidth="1"/>
    <col min="6" max="6" width="1.140625" customWidth="1"/>
    <col min="7" max="7" width="40.42578125" customWidth="1"/>
    <col min="8" max="8" width="6.140625" customWidth="1"/>
    <col min="9" max="9" width="5.85546875" customWidth="1"/>
    <col min="10" max="10" width="11.42578125" customWidth="1"/>
    <col min="11" max="11" width="11.5703125" bestFit="1" customWidth="1"/>
    <col min="12" max="12" width="12.140625" customWidth="1"/>
    <col min="13" max="13" width="11.140625" customWidth="1"/>
    <col min="14" max="14" width="8.7109375" customWidth="1"/>
    <col min="15" max="15" width="4" customWidth="1"/>
    <col min="16" max="16" width="12.7109375" customWidth="1"/>
    <col min="17" max="17" width="12.85546875" customWidth="1"/>
    <col min="18" max="18" width="11.28515625" customWidth="1"/>
    <col min="19" max="19" width="5.42578125" customWidth="1"/>
    <col min="20" max="20" width="13.42578125" customWidth="1"/>
    <col min="21" max="21" width="13.7109375" customWidth="1"/>
    <col min="22" max="22" width="11.140625" customWidth="1"/>
    <col min="24" max="24" width="10.7109375" bestFit="1" customWidth="1"/>
  </cols>
  <sheetData>
    <row r="1" spans="1:23" ht="12" customHeight="1" x14ac:dyDescent="0.2">
      <c r="B1" s="20"/>
      <c r="C1" s="2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3" ht="12.75" customHeight="1" x14ac:dyDescent="0.2">
      <c r="B2" s="20"/>
      <c r="C2" s="20"/>
      <c r="E2" s="21" t="s">
        <v>0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23" ht="16.5" customHeight="1" x14ac:dyDescent="0.2">
      <c r="B3" s="20"/>
      <c r="C3" s="20"/>
      <c r="E3" s="22" t="s">
        <v>1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23" ht="14.25" customHeight="1" x14ac:dyDescent="0.2">
      <c r="B4" s="20"/>
      <c r="C4" s="20"/>
      <c r="E4" s="23" t="s">
        <v>2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23" ht="12.75" customHeight="1" x14ac:dyDescent="0.2"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3" ht="15.75" customHeight="1" x14ac:dyDescent="0.2">
      <c r="B6" s="22" t="s">
        <v>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23" ht="15.75" customHeight="1" x14ac:dyDescent="0.2">
      <c r="B7" s="25" t="s">
        <v>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23" ht="2.25" customHeight="1" x14ac:dyDescent="0.2"/>
    <row r="9" spans="1:23" ht="27.75" customHeight="1" x14ac:dyDescent="0.2">
      <c r="A9" s="26" t="s">
        <v>5</v>
      </c>
      <c r="B9" s="27"/>
      <c r="C9" s="27"/>
      <c r="D9" s="27"/>
      <c r="E9" s="27"/>
      <c r="F9" s="27"/>
      <c r="G9" s="28"/>
      <c r="H9" s="29" t="s">
        <v>6</v>
      </c>
      <c r="I9" s="30"/>
      <c r="J9" s="1" t="s">
        <v>7</v>
      </c>
      <c r="K9" s="1" t="s">
        <v>8</v>
      </c>
      <c r="L9" s="1" t="s">
        <v>9</v>
      </c>
      <c r="M9" s="1" t="s">
        <v>10</v>
      </c>
      <c r="N9" s="29" t="s">
        <v>11</v>
      </c>
      <c r="O9" s="30"/>
      <c r="P9" s="1" t="s">
        <v>12</v>
      </c>
      <c r="Q9" s="1" t="s">
        <v>11</v>
      </c>
      <c r="R9" s="31" t="s">
        <v>13</v>
      </c>
      <c r="S9" s="32"/>
      <c r="T9" s="12" t="s">
        <v>59</v>
      </c>
      <c r="U9" s="13" t="s">
        <v>60</v>
      </c>
    </row>
    <row r="10" spans="1:23" ht="13.5" customHeight="1" x14ac:dyDescent="0.2">
      <c r="A10" s="33"/>
      <c r="B10" s="34"/>
      <c r="C10" s="34"/>
      <c r="D10" s="34"/>
      <c r="E10" s="34"/>
      <c r="F10" s="34"/>
      <c r="G10" s="35"/>
      <c r="H10" s="29" t="s">
        <v>14</v>
      </c>
      <c r="I10" s="30"/>
      <c r="J10" s="1" t="s">
        <v>15</v>
      </c>
      <c r="K10" s="1" t="s">
        <v>16</v>
      </c>
      <c r="L10" s="1" t="s">
        <v>17</v>
      </c>
      <c r="M10" s="1" t="s">
        <v>18</v>
      </c>
      <c r="N10" s="29" t="s">
        <v>19</v>
      </c>
      <c r="O10" s="30"/>
      <c r="P10" s="1" t="s">
        <v>20</v>
      </c>
      <c r="Q10" s="1" t="s">
        <v>21</v>
      </c>
      <c r="R10" s="36" t="s">
        <v>22</v>
      </c>
      <c r="S10" s="37"/>
      <c r="T10" s="14"/>
      <c r="U10" s="15"/>
    </row>
    <row r="11" spans="1:23" ht="21.75" customHeight="1" x14ac:dyDescent="0.2">
      <c r="A11" s="38" t="s">
        <v>23</v>
      </c>
      <c r="B11" s="39"/>
      <c r="C11" s="39"/>
      <c r="D11" s="39"/>
      <c r="E11" s="39"/>
      <c r="F11" s="39"/>
      <c r="G11" s="40"/>
      <c r="H11" s="41">
        <v>17793.66</v>
      </c>
      <c r="I11" s="42"/>
      <c r="J11" s="2">
        <v>19820</v>
      </c>
      <c r="K11" s="2">
        <v>37613.660000000003</v>
      </c>
      <c r="L11" s="2">
        <v>9302.4599999999991</v>
      </c>
      <c r="M11" s="2">
        <v>34934.65</v>
      </c>
      <c r="N11" s="41">
        <v>-6623.45</v>
      </c>
      <c r="O11" s="42"/>
      <c r="P11" s="2">
        <v>34356.99</v>
      </c>
      <c r="Q11" s="2">
        <v>3256.67</v>
      </c>
      <c r="R11" s="43">
        <v>9880.1200000000008</v>
      </c>
      <c r="S11" s="44"/>
      <c r="T11" s="14"/>
      <c r="U11" s="16">
        <f>R11</f>
        <v>9880.1200000000008</v>
      </c>
      <c r="V11" s="10">
        <v>8160.22</v>
      </c>
      <c r="W11" s="18">
        <f>U11-V11</f>
        <v>1719.9000000000005</v>
      </c>
    </row>
    <row r="12" spans="1:23" ht="21.75" customHeight="1" x14ac:dyDescent="0.2">
      <c r="A12" s="45" t="s">
        <v>24</v>
      </c>
      <c r="B12" s="46"/>
      <c r="C12" s="46"/>
      <c r="D12" s="46"/>
      <c r="E12" s="46"/>
      <c r="F12" s="46"/>
      <c r="G12" s="47"/>
      <c r="H12" s="41">
        <v>7566.75</v>
      </c>
      <c r="I12" s="42"/>
      <c r="J12" s="2">
        <v>0</v>
      </c>
      <c r="K12" s="2">
        <v>7566.75</v>
      </c>
      <c r="L12" s="2">
        <v>7566.75</v>
      </c>
      <c r="M12" s="2">
        <v>0</v>
      </c>
      <c r="N12" s="41">
        <v>0</v>
      </c>
      <c r="O12" s="42"/>
      <c r="P12" s="2">
        <v>0</v>
      </c>
      <c r="Q12" s="2">
        <v>7566.75</v>
      </c>
      <c r="R12" s="43">
        <v>7566.75</v>
      </c>
      <c r="S12" s="44"/>
      <c r="T12" s="17">
        <f>R12</f>
        <v>7566.75</v>
      </c>
      <c r="U12" s="15"/>
    </row>
    <row r="13" spans="1:23" ht="21.75" customHeight="1" x14ac:dyDescent="0.2">
      <c r="A13" s="45" t="s">
        <v>25</v>
      </c>
      <c r="B13" s="46"/>
      <c r="C13" s="46"/>
      <c r="D13" s="46"/>
      <c r="E13" s="46"/>
      <c r="F13" s="46"/>
      <c r="G13" s="47"/>
      <c r="H13" s="41">
        <v>6327.61</v>
      </c>
      <c r="I13" s="42"/>
      <c r="J13" s="2">
        <v>0</v>
      </c>
      <c r="K13" s="2">
        <v>6327.61</v>
      </c>
      <c r="L13" s="2">
        <v>6327.61</v>
      </c>
      <c r="M13" s="2">
        <v>0</v>
      </c>
      <c r="N13" s="41">
        <v>0</v>
      </c>
      <c r="O13" s="42"/>
      <c r="P13" s="2">
        <v>0</v>
      </c>
      <c r="Q13" s="2">
        <v>6327.61</v>
      </c>
      <c r="R13" s="43">
        <v>6327.61</v>
      </c>
      <c r="S13" s="44"/>
      <c r="T13" s="17">
        <f t="shared" ref="T13:T16" si="0">R13</f>
        <v>6327.61</v>
      </c>
      <c r="U13" s="15"/>
    </row>
    <row r="14" spans="1:23" ht="21.75" customHeight="1" x14ac:dyDescent="0.2">
      <c r="A14" s="45" t="s">
        <v>26</v>
      </c>
      <c r="B14" s="46"/>
      <c r="C14" s="46"/>
      <c r="D14" s="46"/>
      <c r="E14" s="46"/>
      <c r="F14" s="46"/>
      <c r="G14" s="47"/>
      <c r="H14" s="41">
        <v>14497.2</v>
      </c>
      <c r="I14" s="42"/>
      <c r="J14" s="2">
        <v>0</v>
      </c>
      <c r="K14" s="2">
        <v>14497.2</v>
      </c>
      <c r="L14" s="2">
        <v>14497.2</v>
      </c>
      <c r="M14" s="2">
        <v>0</v>
      </c>
      <c r="N14" s="41">
        <v>0</v>
      </c>
      <c r="O14" s="42"/>
      <c r="P14" s="2">
        <v>0</v>
      </c>
      <c r="Q14" s="2">
        <v>14497.2</v>
      </c>
      <c r="R14" s="43">
        <v>14497.2</v>
      </c>
      <c r="S14" s="44"/>
      <c r="T14" s="17">
        <f t="shared" si="0"/>
        <v>14497.2</v>
      </c>
      <c r="U14" s="15"/>
    </row>
    <row r="15" spans="1:23" ht="22.5" customHeight="1" x14ac:dyDescent="0.2">
      <c r="A15" s="45" t="s">
        <v>27</v>
      </c>
      <c r="B15" s="46"/>
      <c r="C15" s="46"/>
      <c r="D15" s="46"/>
      <c r="E15" s="46"/>
      <c r="F15" s="46"/>
      <c r="G15" s="47"/>
      <c r="H15" s="41">
        <v>4733.49</v>
      </c>
      <c r="I15" s="42"/>
      <c r="J15" s="2">
        <v>0</v>
      </c>
      <c r="K15" s="2">
        <v>4733.49</v>
      </c>
      <c r="L15" s="2">
        <v>4733.49</v>
      </c>
      <c r="M15" s="2">
        <v>0</v>
      </c>
      <c r="N15" s="41">
        <v>0</v>
      </c>
      <c r="O15" s="42"/>
      <c r="P15" s="2">
        <v>36.299999999999997</v>
      </c>
      <c r="Q15" s="2">
        <v>4697.1899999999996</v>
      </c>
      <c r="R15" s="43">
        <v>4697.1899999999996</v>
      </c>
      <c r="S15" s="44"/>
      <c r="T15" s="17">
        <f t="shared" si="0"/>
        <v>4697.1899999999996</v>
      </c>
      <c r="U15" s="15"/>
    </row>
    <row r="16" spans="1:23" ht="30.75" customHeight="1" x14ac:dyDescent="0.2">
      <c r="A16" s="45" t="s">
        <v>28</v>
      </c>
      <c r="B16" s="46"/>
      <c r="C16" s="46"/>
      <c r="D16" s="46"/>
      <c r="E16" s="46"/>
      <c r="F16" s="46"/>
      <c r="G16" s="47"/>
      <c r="H16" s="41">
        <v>20477.02</v>
      </c>
      <c r="I16" s="42"/>
      <c r="J16" s="2">
        <v>0</v>
      </c>
      <c r="K16" s="2">
        <v>20477.02</v>
      </c>
      <c r="L16" s="2">
        <v>20477.02</v>
      </c>
      <c r="M16" s="2">
        <v>0</v>
      </c>
      <c r="N16" s="41">
        <v>0</v>
      </c>
      <c r="O16" s="42"/>
      <c r="P16" s="2">
        <v>0</v>
      </c>
      <c r="Q16" s="2">
        <v>20477.02</v>
      </c>
      <c r="R16" s="43">
        <v>20477.02</v>
      </c>
      <c r="S16" s="44"/>
      <c r="T16" s="17">
        <f t="shared" si="0"/>
        <v>20477.02</v>
      </c>
      <c r="U16" s="15"/>
    </row>
    <row r="17" spans="1:23" ht="21.75" customHeight="1" x14ac:dyDescent="0.2">
      <c r="A17" s="45" t="s">
        <v>29</v>
      </c>
      <c r="B17" s="46"/>
      <c r="C17" s="46"/>
      <c r="D17" s="46"/>
      <c r="E17" s="46"/>
      <c r="F17" s="46"/>
      <c r="G17" s="47"/>
      <c r="H17" s="41">
        <v>0</v>
      </c>
      <c r="I17" s="42"/>
      <c r="J17" s="2">
        <v>761.75</v>
      </c>
      <c r="K17" s="2">
        <v>761.75</v>
      </c>
      <c r="L17" s="2">
        <v>0</v>
      </c>
      <c r="M17" s="2">
        <v>761.75</v>
      </c>
      <c r="N17" s="41">
        <v>0</v>
      </c>
      <c r="O17" s="42"/>
      <c r="P17" s="2">
        <v>0</v>
      </c>
      <c r="Q17" s="2">
        <v>761.75</v>
      </c>
      <c r="R17" s="43">
        <v>761.75</v>
      </c>
      <c r="S17" s="44"/>
      <c r="T17" s="17">
        <f>R17</f>
        <v>761.75</v>
      </c>
      <c r="U17" s="15"/>
    </row>
    <row r="18" spans="1:23" ht="21.75" customHeight="1" x14ac:dyDescent="0.2">
      <c r="A18" s="45" t="s">
        <v>30</v>
      </c>
      <c r="B18" s="46"/>
      <c r="C18" s="46"/>
      <c r="D18" s="46"/>
      <c r="E18" s="46"/>
      <c r="F18" s="46"/>
      <c r="G18" s="47"/>
      <c r="H18" s="41">
        <v>0</v>
      </c>
      <c r="I18" s="42"/>
      <c r="J18" s="2">
        <v>0</v>
      </c>
      <c r="K18" s="2">
        <v>0</v>
      </c>
      <c r="L18" s="2">
        <v>0</v>
      </c>
      <c r="M18" s="2">
        <v>8000</v>
      </c>
      <c r="N18" s="41">
        <v>-8000</v>
      </c>
      <c r="O18" s="42"/>
      <c r="P18" s="2">
        <v>0</v>
      </c>
      <c r="Q18" s="2">
        <v>0</v>
      </c>
      <c r="R18" s="43">
        <v>8000</v>
      </c>
      <c r="S18" s="44"/>
      <c r="T18" s="17">
        <f>R18</f>
        <v>8000</v>
      </c>
      <c r="U18" s="15"/>
    </row>
    <row r="19" spans="1:23" ht="21.75" customHeight="1" x14ac:dyDescent="0.2">
      <c r="A19" s="38" t="s">
        <v>31</v>
      </c>
      <c r="B19" s="39"/>
      <c r="C19" s="39"/>
      <c r="D19" s="39"/>
      <c r="E19" s="39"/>
      <c r="F19" s="39"/>
      <c r="G19" s="40"/>
      <c r="H19" s="41">
        <v>31283.69</v>
      </c>
      <c r="I19" s="42"/>
      <c r="J19" s="2">
        <v>395.05</v>
      </c>
      <c r="K19" s="2">
        <v>31678.74</v>
      </c>
      <c r="L19" s="2">
        <v>29883.69</v>
      </c>
      <c r="M19" s="2">
        <v>1800</v>
      </c>
      <c r="N19" s="41">
        <v>-4.95</v>
      </c>
      <c r="O19" s="42"/>
      <c r="P19" s="2">
        <v>20092.189999999999</v>
      </c>
      <c r="Q19" s="2">
        <v>11586.55</v>
      </c>
      <c r="R19" s="43">
        <v>11591.5</v>
      </c>
      <c r="S19" s="44"/>
      <c r="T19" s="14"/>
      <c r="U19" s="16">
        <f>R19</f>
        <v>11591.5</v>
      </c>
      <c r="W19" s="11"/>
    </row>
    <row r="20" spans="1:23" ht="21" customHeight="1" x14ac:dyDescent="0.2">
      <c r="A20" s="38" t="s">
        <v>32</v>
      </c>
      <c r="B20" s="39"/>
      <c r="C20" s="39"/>
      <c r="D20" s="39"/>
      <c r="E20" s="39"/>
      <c r="F20" s="39"/>
      <c r="G20" s="40"/>
      <c r="H20" s="41">
        <v>13384.16</v>
      </c>
      <c r="I20" s="42"/>
      <c r="J20" s="2">
        <v>0</v>
      </c>
      <c r="K20" s="2">
        <v>13384.16</v>
      </c>
      <c r="L20" s="2">
        <v>12284.16</v>
      </c>
      <c r="M20" s="2">
        <v>1100</v>
      </c>
      <c r="N20" s="41">
        <v>0</v>
      </c>
      <c r="O20" s="42"/>
      <c r="P20" s="2">
        <v>6519.06</v>
      </c>
      <c r="Q20" s="2">
        <v>6865.1</v>
      </c>
      <c r="R20" s="43">
        <v>6865.1</v>
      </c>
      <c r="S20" s="44"/>
      <c r="T20" s="14"/>
      <c r="U20" s="16">
        <f>R20</f>
        <v>6865.1</v>
      </c>
    </row>
    <row r="21" spans="1:23" ht="21" customHeight="1" x14ac:dyDescent="0.2">
      <c r="A21" s="45" t="s">
        <v>33</v>
      </c>
      <c r="B21" s="46"/>
      <c r="C21" s="46"/>
      <c r="D21" s="46"/>
      <c r="E21" s="46"/>
      <c r="F21" s="46"/>
      <c r="G21" s="47"/>
      <c r="H21" s="41">
        <v>474.75</v>
      </c>
      <c r="I21" s="42"/>
      <c r="J21" s="2">
        <v>0</v>
      </c>
      <c r="K21" s="2">
        <v>474.75</v>
      </c>
      <c r="L21" s="2">
        <v>474.75</v>
      </c>
      <c r="M21" s="2">
        <v>0</v>
      </c>
      <c r="N21" s="41">
        <v>0</v>
      </c>
      <c r="O21" s="42"/>
      <c r="P21" s="2">
        <v>0</v>
      </c>
      <c r="Q21" s="2">
        <v>474.75</v>
      </c>
      <c r="R21" s="43">
        <v>474.75</v>
      </c>
      <c r="S21" s="44"/>
      <c r="T21" s="17">
        <f>R21</f>
        <v>474.75</v>
      </c>
      <c r="U21" s="15"/>
    </row>
    <row r="22" spans="1:23" ht="21.75" customHeight="1" x14ac:dyDescent="0.2">
      <c r="A22" s="45" t="s">
        <v>34</v>
      </c>
      <c r="B22" s="46"/>
      <c r="C22" s="46"/>
      <c r="D22" s="46"/>
      <c r="E22" s="46"/>
      <c r="F22" s="46"/>
      <c r="G22" s="47"/>
      <c r="H22" s="41">
        <v>0</v>
      </c>
      <c r="I22" s="42"/>
      <c r="J22" s="2">
        <v>67884.25</v>
      </c>
      <c r="K22" s="2">
        <v>67884.25</v>
      </c>
      <c r="L22" s="2">
        <v>0</v>
      </c>
      <c r="M22" s="2">
        <v>84887.01</v>
      </c>
      <c r="N22" s="41">
        <v>-17002.759999999998</v>
      </c>
      <c r="O22" s="42"/>
      <c r="P22" s="2">
        <v>49732.62</v>
      </c>
      <c r="Q22" s="2">
        <v>18151.63</v>
      </c>
      <c r="R22" s="43">
        <v>35154.39</v>
      </c>
      <c r="S22" s="44"/>
      <c r="T22" s="17">
        <f t="shared" ref="T22:T41" si="1">R22</f>
        <v>35154.39</v>
      </c>
      <c r="U22" s="15"/>
    </row>
    <row r="23" spans="1:23" ht="21.75" customHeight="1" x14ac:dyDescent="0.2">
      <c r="A23" s="45" t="s">
        <v>35</v>
      </c>
      <c r="B23" s="46"/>
      <c r="C23" s="46"/>
      <c r="D23" s="46"/>
      <c r="E23" s="46"/>
      <c r="F23" s="46"/>
      <c r="G23" s="47"/>
      <c r="H23" s="41">
        <v>910.99</v>
      </c>
      <c r="I23" s="42"/>
      <c r="J23" s="2">
        <v>0</v>
      </c>
      <c r="K23" s="2">
        <v>910.99</v>
      </c>
      <c r="L23" s="2">
        <v>910.99</v>
      </c>
      <c r="M23" s="2">
        <v>0</v>
      </c>
      <c r="N23" s="41">
        <v>0</v>
      </c>
      <c r="O23" s="42"/>
      <c r="P23" s="2">
        <v>0</v>
      </c>
      <c r="Q23" s="2">
        <v>910.99</v>
      </c>
      <c r="R23" s="43">
        <v>910.99</v>
      </c>
      <c r="S23" s="44"/>
      <c r="T23" s="17">
        <f t="shared" si="1"/>
        <v>910.99</v>
      </c>
      <c r="U23" s="15"/>
    </row>
    <row r="24" spans="1:23" ht="21.75" customHeight="1" x14ac:dyDescent="0.2">
      <c r="A24" s="45" t="s">
        <v>36</v>
      </c>
      <c r="B24" s="46"/>
      <c r="C24" s="46"/>
      <c r="D24" s="46"/>
      <c r="E24" s="46"/>
      <c r="F24" s="46"/>
      <c r="G24" s="47"/>
      <c r="H24" s="41">
        <v>5854.01</v>
      </c>
      <c r="I24" s="42"/>
      <c r="J24" s="71">
        <v>0</v>
      </c>
      <c r="K24" s="2">
        <v>5854.01</v>
      </c>
      <c r="L24" s="2">
        <v>0</v>
      </c>
      <c r="M24" s="2">
        <v>5854.01</v>
      </c>
      <c r="N24" s="41">
        <v>0</v>
      </c>
      <c r="O24" s="42"/>
      <c r="P24" s="2">
        <v>0</v>
      </c>
      <c r="Q24" s="2">
        <v>5854.01</v>
      </c>
      <c r="R24" s="43">
        <v>5854.01</v>
      </c>
      <c r="S24" s="44"/>
      <c r="T24" s="17">
        <f t="shared" si="1"/>
        <v>5854.01</v>
      </c>
      <c r="U24" s="15"/>
    </row>
    <row r="25" spans="1:23" ht="30.75" customHeight="1" x14ac:dyDescent="0.2">
      <c r="A25" s="45" t="s">
        <v>37</v>
      </c>
      <c r="B25" s="46"/>
      <c r="C25" s="46"/>
      <c r="D25" s="46"/>
      <c r="E25" s="46"/>
      <c r="F25" s="46"/>
      <c r="G25" s="47"/>
      <c r="H25" s="41">
        <v>108048.64</v>
      </c>
      <c r="I25" s="42"/>
      <c r="J25" s="2">
        <v>0</v>
      </c>
      <c r="K25" s="2">
        <v>108048.64</v>
      </c>
      <c r="L25" s="2">
        <v>108048.64</v>
      </c>
      <c r="M25" s="2">
        <v>0</v>
      </c>
      <c r="N25" s="41">
        <v>0</v>
      </c>
      <c r="O25" s="42"/>
      <c r="P25" s="2">
        <v>132636</v>
      </c>
      <c r="Q25" s="2">
        <v>-24587.360000000001</v>
      </c>
      <c r="R25" s="43">
        <v>-24587.360000000001</v>
      </c>
      <c r="S25" s="44"/>
      <c r="T25" s="17">
        <f t="shared" si="1"/>
        <v>-24587.360000000001</v>
      </c>
      <c r="U25" s="15"/>
    </row>
    <row r="26" spans="1:23" ht="30.75" customHeight="1" x14ac:dyDescent="0.2">
      <c r="A26" s="45" t="s">
        <v>38</v>
      </c>
      <c r="B26" s="46"/>
      <c r="C26" s="46"/>
      <c r="D26" s="46"/>
      <c r="E26" s="46"/>
      <c r="F26" s="46"/>
      <c r="G26" s="47"/>
      <c r="H26" s="41">
        <v>0</v>
      </c>
      <c r="I26" s="42"/>
      <c r="J26" s="2">
        <v>67097.53</v>
      </c>
      <c r="K26" s="2">
        <v>67097.53</v>
      </c>
      <c r="L26" s="2">
        <v>0</v>
      </c>
      <c r="M26" s="2">
        <v>67097.53</v>
      </c>
      <c r="N26" s="41">
        <v>0</v>
      </c>
      <c r="O26" s="42"/>
      <c r="P26" s="2">
        <v>34560</v>
      </c>
      <c r="Q26" s="2">
        <v>32537.53</v>
      </c>
      <c r="R26" s="43">
        <v>32537.53</v>
      </c>
      <c r="S26" s="44"/>
      <c r="T26" s="17">
        <f t="shared" si="1"/>
        <v>32537.53</v>
      </c>
      <c r="U26" s="15"/>
    </row>
    <row r="27" spans="1:23" ht="21.75" customHeight="1" x14ac:dyDescent="0.2">
      <c r="A27" s="45" t="s">
        <v>39</v>
      </c>
      <c r="B27" s="46"/>
      <c r="C27" s="46"/>
      <c r="D27" s="46"/>
      <c r="E27" s="46"/>
      <c r="F27" s="46"/>
      <c r="G27" s="47"/>
      <c r="H27" s="41">
        <v>0</v>
      </c>
      <c r="I27" s="42"/>
      <c r="J27" s="2">
        <v>29351.18</v>
      </c>
      <c r="K27" s="2">
        <v>29351.18</v>
      </c>
      <c r="L27" s="2">
        <v>0</v>
      </c>
      <c r="M27" s="2">
        <v>29351.18</v>
      </c>
      <c r="N27" s="41">
        <v>0</v>
      </c>
      <c r="O27" s="42"/>
      <c r="P27" s="2">
        <v>0</v>
      </c>
      <c r="Q27" s="2">
        <v>29351.18</v>
      </c>
      <c r="R27" s="43">
        <v>29351.18</v>
      </c>
      <c r="S27" s="44"/>
      <c r="T27" s="17">
        <f t="shared" si="1"/>
        <v>29351.18</v>
      </c>
      <c r="U27" s="15"/>
    </row>
    <row r="28" spans="1:23" ht="22.5" customHeight="1" x14ac:dyDescent="0.2">
      <c r="A28" s="45" t="s">
        <v>40</v>
      </c>
      <c r="B28" s="46"/>
      <c r="C28" s="46"/>
      <c r="D28" s="46"/>
      <c r="E28" s="46"/>
      <c r="F28" s="46"/>
      <c r="G28" s="47"/>
      <c r="H28" s="41">
        <v>40417.949999999997</v>
      </c>
      <c r="I28" s="42"/>
      <c r="J28" s="2">
        <v>193434.74</v>
      </c>
      <c r="K28" s="2">
        <v>233852.69</v>
      </c>
      <c r="L28" s="2">
        <v>40417.949999999997</v>
      </c>
      <c r="M28" s="2">
        <v>193434.74</v>
      </c>
      <c r="N28" s="41">
        <v>0</v>
      </c>
      <c r="O28" s="42"/>
      <c r="P28" s="2">
        <v>158653.10999999999</v>
      </c>
      <c r="Q28" s="2">
        <v>75199.58</v>
      </c>
      <c r="R28" s="43">
        <v>75199.58</v>
      </c>
      <c r="S28" s="44"/>
      <c r="T28" s="17">
        <f t="shared" si="1"/>
        <v>75199.58</v>
      </c>
      <c r="U28" s="15"/>
    </row>
    <row r="29" spans="1:23" ht="21.75" customHeight="1" x14ac:dyDescent="0.2">
      <c r="A29" s="45" t="s">
        <v>41</v>
      </c>
      <c r="B29" s="46"/>
      <c r="C29" s="46"/>
      <c r="D29" s="46"/>
      <c r="E29" s="46"/>
      <c r="F29" s="46"/>
      <c r="G29" s="47"/>
      <c r="H29" s="41">
        <v>0</v>
      </c>
      <c r="I29" s="42"/>
      <c r="J29" s="2">
        <v>3300</v>
      </c>
      <c r="K29" s="2">
        <v>3300</v>
      </c>
      <c r="L29" s="2">
        <v>0</v>
      </c>
      <c r="M29" s="2">
        <v>3300</v>
      </c>
      <c r="N29" s="41">
        <v>0</v>
      </c>
      <c r="O29" s="42"/>
      <c r="P29" s="2">
        <v>1258.8</v>
      </c>
      <c r="Q29" s="2">
        <v>2041.2</v>
      </c>
      <c r="R29" s="43">
        <v>2041.2</v>
      </c>
      <c r="S29" s="44"/>
      <c r="T29" s="17">
        <f t="shared" si="1"/>
        <v>2041.2</v>
      </c>
      <c r="U29" s="15"/>
    </row>
    <row r="30" spans="1:23" ht="21.75" customHeight="1" x14ac:dyDescent="0.2">
      <c r="A30" s="45" t="s">
        <v>42</v>
      </c>
      <c r="B30" s="46"/>
      <c r="C30" s="46"/>
      <c r="D30" s="46"/>
      <c r="E30" s="46"/>
      <c r="F30" s="46"/>
      <c r="G30" s="47"/>
      <c r="H30" s="41">
        <v>0</v>
      </c>
      <c r="I30" s="42"/>
      <c r="J30" s="2">
        <v>225.33</v>
      </c>
      <c r="K30" s="2">
        <v>225.33</v>
      </c>
      <c r="L30" s="2">
        <v>0</v>
      </c>
      <c r="M30" s="2">
        <v>225.33</v>
      </c>
      <c r="N30" s="41">
        <v>0</v>
      </c>
      <c r="O30" s="42"/>
      <c r="P30" s="2">
        <v>0</v>
      </c>
      <c r="Q30" s="2">
        <v>225.33</v>
      </c>
      <c r="R30" s="43">
        <v>225.33</v>
      </c>
      <c r="S30" s="44"/>
      <c r="T30" s="17">
        <f t="shared" si="1"/>
        <v>225.33</v>
      </c>
      <c r="U30" s="15"/>
    </row>
    <row r="31" spans="1:23" ht="21" customHeight="1" x14ac:dyDescent="0.2">
      <c r="A31" s="45" t="s">
        <v>43</v>
      </c>
      <c r="B31" s="46"/>
      <c r="C31" s="46"/>
      <c r="D31" s="46"/>
      <c r="E31" s="46"/>
      <c r="F31" s="46"/>
      <c r="G31" s="47"/>
      <c r="H31" s="41">
        <v>0</v>
      </c>
      <c r="I31" s="42"/>
      <c r="J31" s="2">
        <v>0</v>
      </c>
      <c r="K31" s="2">
        <v>0</v>
      </c>
      <c r="L31" s="2">
        <v>0</v>
      </c>
      <c r="M31" s="2">
        <v>489.2</v>
      </c>
      <c r="N31" s="41">
        <v>-489.2</v>
      </c>
      <c r="O31" s="42"/>
      <c r="P31" s="2">
        <v>0</v>
      </c>
      <c r="Q31" s="2">
        <v>0</v>
      </c>
      <c r="R31" s="43">
        <v>489.2</v>
      </c>
      <c r="S31" s="44"/>
      <c r="T31" s="17">
        <f t="shared" si="1"/>
        <v>489.2</v>
      </c>
      <c r="U31" s="15"/>
    </row>
    <row r="32" spans="1:23" ht="21.75" customHeight="1" x14ac:dyDescent="0.2">
      <c r="A32" s="45" t="s">
        <v>44</v>
      </c>
      <c r="B32" s="46"/>
      <c r="C32" s="46"/>
      <c r="D32" s="46"/>
      <c r="E32" s="46"/>
      <c r="F32" s="46"/>
      <c r="G32" s="47"/>
      <c r="H32" s="41">
        <v>4800</v>
      </c>
      <c r="I32" s="42"/>
      <c r="J32" s="2">
        <v>0</v>
      </c>
      <c r="K32" s="2">
        <v>4800</v>
      </c>
      <c r="L32" s="2">
        <v>0</v>
      </c>
      <c r="M32" s="2">
        <v>4800</v>
      </c>
      <c r="N32" s="41">
        <v>0</v>
      </c>
      <c r="O32" s="42"/>
      <c r="P32" s="2">
        <v>4117.5</v>
      </c>
      <c r="Q32" s="2">
        <v>682.5</v>
      </c>
      <c r="R32" s="43">
        <v>682.5</v>
      </c>
      <c r="S32" s="44"/>
      <c r="T32" s="17">
        <f t="shared" si="1"/>
        <v>682.5</v>
      </c>
      <c r="U32" s="15"/>
    </row>
    <row r="33" spans="1:24" ht="21.75" customHeight="1" x14ac:dyDescent="0.2">
      <c r="A33" s="45" t="s">
        <v>45</v>
      </c>
      <c r="B33" s="46"/>
      <c r="C33" s="46"/>
      <c r="D33" s="46"/>
      <c r="E33" s="46"/>
      <c r="F33" s="46"/>
      <c r="G33" s="47"/>
      <c r="H33" s="41">
        <v>8178.54</v>
      </c>
      <c r="I33" s="42"/>
      <c r="J33" s="2">
        <v>0</v>
      </c>
      <c r="K33" s="2">
        <v>8178.54</v>
      </c>
      <c r="L33" s="2">
        <v>8178.54</v>
      </c>
      <c r="M33" s="2">
        <v>0</v>
      </c>
      <c r="N33" s="41">
        <v>0</v>
      </c>
      <c r="O33" s="42"/>
      <c r="P33" s="2">
        <v>7591.14</v>
      </c>
      <c r="Q33" s="2">
        <v>587.4</v>
      </c>
      <c r="R33" s="43">
        <v>587.4</v>
      </c>
      <c r="S33" s="44"/>
      <c r="T33" s="17">
        <f t="shared" si="1"/>
        <v>587.4</v>
      </c>
      <c r="U33" s="15"/>
    </row>
    <row r="34" spans="1:24" ht="21.75" customHeight="1" x14ac:dyDescent="0.2">
      <c r="A34" s="45" t="s">
        <v>46</v>
      </c>
      <c r="B34" s="46"/>
      <c r="C34" s="46"/>
      <c r="D34" s="46"/>
      <c r="E34" s="46"/>
      <c r="F34" s="46"/>
      <c r="G34" s="47"/>
      <c r="H34" s="41">
        <v>0</v>
      </c>
      <c r="I34" s="42"/>
      <c r="J34" s="2">
        <v>4000</v>
      </c>
      <c r="K34" s="2">
        <v>4000</v>
      </c>
      <c r="L34" s="2">
        <v>0</v>
      </c>
      <c r="M34" s="2">
        <v>4000</v>
      </c>
      <c r="N34" s="41">
        <v>0</v>
      </c>
      <c r="O34" s="42"/>
      <c r="P34" s="2">
        <v>0</v>
      </c>
      <c r="Q34" s="2">
        <v>4000</v>
      </c>
      <c r="R34" s="43">
        <v>4000</v>
      </c>
      <c r="S34" s="44"/>
      <c r="T34" s="17">
        <f t="shared" si="1"/>
        <v>4000</v>
      </c>
      <c r="U34" s="15"/>
    </row>
    <row r="35" spans="1:24" ht="21.75" customHeight="1" x14ac:dyDescent="0.2">
      <c r="A35" s="45" t="s">
        <v>47</v>
      </c>
      <c r="B35" s="46"/>
      <c r="C35" s="46"/>
      <c r="D35" s="46"/>
      <c r="E35" s="46"/>
      <c r="F35" s="46"/>
      <c r="G35" s="47"/>
      <c r="H35" s="41">
        <v>9229.42</v>
      </c>
      <c r="I35" s="42"/>
      <c r="J35" s="2">
        <v>0</v>
      </c>
      <c r="K35" s="2">
        <v>9229.42</v>
      </c>
      <c r="L35" s="2">
        <v>9229.42</v>
      </c>
      <c r="M35" s="2">
        <v>0</v>
      </c>
      <c r="N35" s="41">
        <v>0</v>
      </c>
      <c r="O35" s="42"/>
      <c r="P35" s="2">
        <v>6151.99</v>
      </c>
      <c r="Q35" s="2">
        <v>3077.43</v>
      </c>
      <c r="R35" s="43">
        <v>3077.43</v>
      </c>
      <c r="S35" s="44"/>
      <c r="T35" s="17">
        <f t="shared" si="1"/>
        <v>3077.43</v>
      </c>
      <c r="U35" s="15"/>
    </row>
    <row r="36" spans="1:24" ht="21.75" customHeight="1" x14ac:dyDescent="0.2">
      <c r="A36" s="45" t="s">
        <v>48</v>
      </c>
      <c r="B36" s="46"/>
      <c r="C36" s="46"/>
      <c r="D36" s="46"/>
      <c r="E36" s="46"/>
      <c r="F36" s="46"/>
      <c r="G36" s="47"/>
      <c r="H36" s="41">
        <v>25</v>
      </c>
      <c r="I36" s="42"/>
      <c r="J36" s="2">
        <v>0</v>
      </c>
      <c r="K36" s="2">
        <v>25</v>
      </c>
      <c r="L36" s="2">
        <v>25</v>
      </c>
      <c r="M36" s="2">
        <v>0</v>
      </c>
      <c r="N36" s="41">
        <v>0</v>
      </c>
      <c r="O36" s="42"/>
      <c r="P36" s="2">
        <v>0</v>
      </c>
      <c r="Q36" s="2">
        <v>25</v>
      </c>
      <c r="R36" s="43">
        <v>25</v>
      </c>
      <c r="S36" s="44"/>
      <c r="T36" s="17">
        <f t="shared" si="1"/>
        <v>25</v>
      </c>
      <c r="U36" s="15"/>
    </row>
    <row r="37" spans="1:24" ht="21.75" customHeight="1" x14ac:dyDescent="0.2">
      <c r="A37" s="38" t="s">
        <v>49</v>
      </c>
      <c r="B37" s="39"/>
      <c r="C37" s="39"/>
      <c r="D37" s="39"/>
      <c r="E37" s="39"/>
      <c r="F37" s="39"/>
      <c r="G37" s="40"/>
      <c r="H37" s="41">
        <v>1007</v>
      </c>
      <c r="I37" s="42"/>
      <c r="J37" s="2">
        <v>0</v>
      </c>
      <c r="K37" s="2">
        <v>1007</v>
      </c>
      <c r="L37" s="2">
        <v>1007</v>
      </c>
      <c r="M37" s="2">
        <v>0</v>
      </c>
      <c r="N37" s="41">
        <v>0</v>
      </c>
      <c r="O37" s="42"/>
      <c r="P37" s="2">
        <v>1007</v>
      </c>
      <c r="Q37" s="2">
        <v>0</v>
      </c>
      <c r="R37" s="43">
        <v>0</v>
      </c>
      <c r="S37" s="44"/>
      <c r="T37" s="17">
        <f t="shared" si="1"/>
        <v>0</v>
      </c>
      <c r="U37" s="15"/>
    </row>
    <row r="38" spans="1:24" ht="39.7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1">
        <v>0</v>
      </c>
      <c r="I38" s="42"/>
      <c r="J38" s="2">
        <v>37512.76</v>
      </c>
      <c r="K38" s="2">
        <v>37512.76</v>
      </c>
      <c r="L38" s="2">
        <v>0</v>
      </c>
      <c r="M38" s="2">
        <v>37512.76</v>
      </c>
      <c r="N38" s="41">
        <v>0</v>
      </c>
      <c r="O38" s="42"/>
      <c r="P38" s="2">
        <v>0</v>
      </c>
      <c r="Q38" s="2">
        <v>37512.76</v>
      </c>
      <c r="R38" s="43">
        <v>37512.76</v>
      </c>
      <c r="S38" s="44"/>
      <c r="T38" s="17">
        <f t="shared" si="1"/>
        <v>37512.76</v>
      </c>
      <c r="U38" s="15"/>
    </row>
    <row r="39" spans="1:24" ht="21.7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1">
        <v>0</v>
      </c>
      <c r="I39" s="42"/>
      <c r="J39" s="2">
        <v>1000</v>
      </c>
      <c r="K39" s="2">
        <v>1000</v>
      </c>
      <c r="L39" s="2">
        <v>0</v>
      </c>
      <c r="M39" s="2">
        <v>1000</v>
      </c>
      <c r="N39" s="41">
        <v>0</v>
      </c>
      <c r="O39" s="42"/>
      <c r="P39" s="2">
        <v>0</v>
      </c>
      <c r="Q39" s="2">
        <v>1000</v>
      </c>
      <c r="R39" s="43">
        <v>1000</v>
      </c>
      <c r="S39" s="44"/>
      <c r="T39" s="17">
        <f t="shared" si="1"/>
        <v>1000</v>
      </c>
      <c r="U39" s="15"/>
    </row>
    <row r="40" spans="1:24" ht="21" customHeight="1" x14ac:dyDescent="0.2">
      <c r="A40" s="38" t="s">
        <v>52</v>
      </c>
      <c r="B40" s="39"/>
      <c r="C40" s="39"/>
      <c r="D40" s="39"/>
      <c r="E40" s="39"/>
      <c r="F40" s="39"/>
      <c r="G40" s="40"/>
      <c r="H40" s="41">
        <v>2110.13</v>
      </c>
      <c r="I40" s="42"/>
      <c r="J40" s="2">
        <v>0</v>
      </c>
      <c r="K40" s="2">
        <v>2110.13</v>
      </c>
      <c r="L40" s="2">
        <v>0</v>
      </c>
      <c r="M40" s="2">
        <v>2110.13</v>
      </c>
      <c r="N40" s="41">
        <v>0</v>
      </c>
      <c r="O40" s="42"/>
      <c r="P40" s="2">
        <v>0</v>
      </c>
      <c r="Q40" s="2">
        <v>2110.13</v>
      </c>
      <c r="R40" s="43">
        <v>2110.13</v>
      </c>
      <c r="S40" s="44"/>
      <c r="T40" s="17">
        <f t="shared" si="1"/>
        <v>2110.13</v>
      </c>
      <c r="U40" s="15"/>
    </row>
    <row r="41" spans="1:24" ht="22.5" customHeight="1" x14ac:dyDescent="0.2">
      <c r="A41" s="38" t="s">
        <v>53</v>
      </c>
      <c r="B41" s="39"/>
      <c r="C41" s="39"/>
      <c r="D41" s="39"/>
      <c r="E41" s="39"/>
      <c r="F41" s="39"/>
      <c r="G41" s="40"/>
      <c r="H41" s="41">
        <v>69779.28</v>
      </c>
      <c r="I41" s="42"/>
      <c r="J41" s="2">
        <v>0</v>
      </c>
      <c r="K41" s="2">
        <v>69779.28</v>
      </c>
      <c r="L41" s="2">
        <v>69779.28</v>
      </c>
      <c r="M41" s="2">
        <v>0</v>
      </c>
      <c r="N41" s="41">
        <v>0</v>
      </c>
      <c r="O41" s="42"/>
      <c r="P41" s="2">
        <v>0</v>
      </c>
      <c r="Q41" s="2">
        <v>69779.28</v>
      </c>
      <c r="R41" s="48">
        <v>69779.28</v>
      </c>
      <c r="S41" s="49"/>
      <c r="T41" s="17">
        <f t="shared" si="1"/>
        <v>69779.28</v>
      </c>
      <c r="U41" s="15"/>
    </row>
    <row r="42" spans="1:24" ht="21" customHeight="1" x14ac:dyDescent="0.2">
      <c r="A42" s="50" t="s">
        <v>54</v>
      </c>
      <c r="B42" s="51"/>
      <c r="C42" s="51"/>
      <c r="D42" s="51"/>
      <c r="E42" s="51"/>
      <c r="F42" s="51"/>
      <c r="G42" s="52"/>
      <c r="H42" s="53">
        <v>366899.29</v>
      </c>
      <c r="I42" s="54"/>
      <c r="J42" s="4">
        <v>424782.59</v>
      </c>
      <c r="K42" s="4">
        <v>791681.88</v>
      </c>
      <c r="L42" s="4">
        <v>343143.95</v>
      </c>
      <c r="M42" s="4">
        <v>480658.29</v>
      </c>
      <c r="N42" s="53">
        <v>-32120.36</v>
      </c>
      <c r="O42" s="54"/>
      <c r="P42" s="4">
        <v>456712.7</v>
      </c>
      <c r="Q42" s="4">
        <v>334969.18</v>
      </c>
      <c r="R42" s="55">
        <v>367089.54</v>
      </c>
      <c r="S42" s="56"/>
      <c r="T42" s="17">
        <f>SUM(T11:T41)</f>
        <v>338752.82000000007</v>
      </c>
      <c r="U42" s="16">
        <f>SUM(U11:U41)</f>
        <v>28336.720000000001</v>
      </c>
      <c r="X42" s="11">
        <f>T42+U42</f>
        <v>367089.54000000004</v>
      </c>
    </row>
    <row r="43" spans="1:24" ht="11.25" customHeight="1" x14ac:dyDescent="0.2">
      <c r="A43" s="57"/>
      <c r="B43" s="57"/>
      <c r="C43" s="57"/>
      <c r="D43" s="57"/>
      <c r="E43" s="57"/>
      <c r="F43" s="57"/>
      <c r="G43" s="57"/>
      <c r="H43" s="57"/>
      <c r="I43" s="57"/>
      <c r="J43" s="3"/>
      <c r="K43" s="3"/>
      <c r="L43" s="3"/>
      <c r="M43" s="3"/>
      <c r="N43" s="57"/>
      <c r="O43" s="57"/>
      <c r="P43" s="3"/>
      <c r="Q43" s="3"/>
      <c r="R43" s="57"/>
      <c r="S43" s="57"/>
    </row>
    <row r="44" spans="1:24" ht="21.75" customHeight="1" x14ac:dyDescent="0.2">
      <c r="A44" s="58" t="s">
        <v>55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9">
        <v>0</v>
      </c>
      <c r="S44" s="60"/>
      <c r="T44" s="11"/>
      <c r="U44" s="11">
        <f>U42-8167.5</f>
        <v>20169.22</v>
      </c>
      <c r="X44" s="11">
        <f>T42+U44</f>
        <v>358922.04000000004</v>
      </c>
    </row>
    <row r="45" spans="1:24" ht="5.25" customHeight="1" x14ac:dyDescent="0.2">
      <c r="A45" s="57"/>
      <c r="B45" s="57"/>
      <c r="C45" s="57"/>
      <c r="D45" s="57"/>
      <c r="E45" s="57"/>
      <c r="F45" s="57"/>
      <c r="G45" s="57"/>
      <c r="H45" s="57"/>
      <c r="I45" s="57"/>
      <c r="J45" s="3"/>
      <c r="K45" s="3"/>
      <c r="L45" s="3"/>
      <c r="M45" s="3"/>
      <c r="N45" s="57"/>
      <c r="O45" s="57"/>
      <c r="P45" s="3"/>
      <c r="Q45" s="3"/>
      <c r="R45" s="57"/>
      <c r="S45" s="57"/>
    </row>
    <row r="46" spans="1:24" ht="21.75" customHeight="1" x14ac:dyDescent="0.2">
      <c r="A46" s="58" t="s">
        <v>56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61">
        <v>8000</v>
      </c>
      <c r="S46" s="62"/>
    </row>
    <row r="47" spans="1:24" ht="19.5" customHeight="1" x14ac:dyDescent="0.2">
      <c r="A47" s="58" t="s">
        <v>57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65">
        <v>167.5</v>
      </c>
      <c r="S47" s="66"/>
    </row>
    <row r="48" spans="1:24" ht="19.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8"/>
      <c r="S48" s="9"/>
    </row>
    <row r="49" spans="1:19" ht="19.5" customHeight="1" x14ac:dyDescent="0.2">
      <c r="A49" s="5"/>
      <c r="B49" s="6"/>
      <c r="C49" s="69" t="s">
        <v>58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0"/>
      <c r="R49" s="67">
        <f>R42-R46-R47</f>
        <v>358922.04</v>
      </c>
      <c r="S49" s="68"/>
    </row>
    <row r="50" spans="1:19" ht="11.25" customHeight="1" x14ac:dyDescent="0.2">
      <c r="C50" s="20"/>
      <c r="D50" s="20"/>
      <c r="E50" s="20"/>
      <c r="G50" s="63"/>
      <c r="H50" s="63"/>
      <c r="O50" s="64"/>
      <c r="P50" s="64"/>
      <c r="Q50" s="64"/>
      <c r="R50" s="64"/>
    </row>
    <row r="51" spans="1:19" ht="1.5" customHeight="1" x14ac:dyDescent="0.2">
      <c r="C51" s="20"/>
      <c r="D51" s="20"/>
      <c r="E51" s="20"/>
      <c r="O51" s="64"/>
      <c r="P51" s="64"/>
      <c r="Q51" s="64"/>
      <c r="R51" s="64"/>
    </row>
    <row r="52" spans="1:19" ht="9.75" customHeight="1" x14ac:dyDescent="0.2">
      <c r="C52" s="20"/>
      <c r="D52" s="20"/>
      <c r="E52" s="20"/>
    </row>
    <row r="60" spans="1:19" x14ac:dyDescent="0.2">
      <c r="P60" s="7"/>
    </row>
  </sheetData>
  <mergeCells count="163">
    <mergeCell ref="A46:Q46"/>
    <mergeCell ref="R46:S46"/>
    <mergeCell ref="C50:E52"/>
    <mergeCell ref="G50:H50"/>
    <mergeCell ref="O50:R51"/>
    <mergeCell ref="R47:S47"/>
    <mergeCell ref="A47:Q47"/>
    <mergeCell ref="R49:S49"/>
    <mergeCell ref="C49:Q49"/>
    <mergeCell ref="A43:G43"/>
    <mergeCell ref="H43:I43"/>
    <mergeCell ref="N43:O43"/>
    <mergeCell ref="R43:S43"/>
    <mergeCell ref="A44:Q44"/>
    <mergeCell ref="R44:S44"/>
    <mergeCell ref="A45:G45"/>
    <mergeCell ref="H45:I45"/>
    <mergeCell ref="N45:O45"/>
    <mergeCell ref="R45:S45"/>
    <mergeCell ref="A40:G40"/>
    <mergeCell ref="H40:I40"/>
    <mergeCell ref="N40:O40"/>
    <mergeCell ref="R40:S40"/>
    <mergeCell ref="A41:G41"/>
    <mergeCell ref="H41:I41"/>
    <mergeCell ref="N41:O41"/>
    <mergeCell ref="R41:S41"/>
    <mergeCell ref="A42:G42"/>
    <mergeCell ref="H42:I42"/>
    <mergeCell ref="N42:O42"/>
    <mergeCell ref="R42:S42"/>
    <mergeCell ref="A37:G37"/>
    <mergeCell ref="H37:I37"/>
    <mergeCell ref="N37:O37"/>
    <mergeCell ref="R37:S37"/>
    <mergeCell ref="A38:G38"/>
    <mergeCell ref="H38:I38"/>
    <mergeCell ref="N38:O38"/>
    <mergeCell ref="R38:S38"/>
    <mergeCell ref="A39:G39"/>
    <mergeCell ref="H39:I39"/>
    <mergeCell ref="N39:O39"/>
    <mergeCell ref="R39:S39"/>
    <mergeCell ref="A34:G34"/>
    <mergeCell ref="H34:I34"/>
    <mergeCell ref="N34:O34"/>
    <mergeCell ref="R34:S34"/>
    <mergeCell ref="A35:G35"/>
    <mergeCell ref="H35:I35"/>
    <mergeCell ref="N35:O35"/>
    <mergeCell ref="R35:S35"/>
    <mergeCell ref="A36:G36"/>
    <mergeCell ref="H36:I36"/>
    <mergeCell ref="N36:O36"/>
    <mergeCell ref="R36:S36"/>
    <mergeCell ref="A31:G31"/>
    <mergeCell ref="H31:I31"/>
    <mergeCell ref="N31:O31"/>
    <mergeCell ref="R31:S31"/>
    <mergeCell ref="A32:G32"/>
    <mergeCell ref="H32:I32"/>
    <mergeCell ref="N32:O32"/>
    <mergeCell ref="R32:S32"/>
    <mergeCell ref="A33:G33"/>
    <mergeCell ref="H33:I33"/>
    <mergeCell ref="N33:O33"/>
    <mergeCell ref="R33:S33"/>
    <mergeCell ref="A28:G28"/>
    <mergeCell ref="H28:I28"/>
    <mergeCell ref="N28:O28"/>
    <mergeCell ref="R28:S28"/>
    <mergeCell ref="A29:G29"/>
    <mergeCell ref="H29:I29"/>
    <mergeCell ref="N29:O29"/>
    <mergeCell ref="R29:S29"/>
    <mergeCell ref="A30:G30"/>
    <mergeCell ref="H30:I30"/>
    <mergeCell ref="N30:O30"/>
    <mergeCell ref="R30:S30"/>
    <mergeCell ref="A25:G25"/>
    <mergeCell ref="H25:I25"/>
    <mergeCell ref="N25:O25"/>
    <mergeCell ref="R25:S25"/>
    <mergeCell ref="A26:G26"/>
    <mergeCell ref="H26:I26"/>
    <mergeCell ref="N26:O26"/>
    <mergeCell ref="R26:S26"/>
    <mergeCell ref="A27:G27"/>
    <mergeCell ref="H27:I27"/>
    <mergeCell ref="N27:O27"/>
    <mergeCell ref="R27:S27"/>
    <mergeCell ref="A22:G22"/>
    <mergeCell ref="H22:I22"/>
    <mergeCell ref="N22:O22"/>
    <mergeCell ref="R22:S22"/>
    <mergeCell ref="A23:G23"/>
    <mergeCell ref="H23:I23"/>
    <mergeCell ref="N23:O23"/>
    <mergeCell ref="R23:S23"/>
    <mergeCell ref="A24:G24"/>
    <mergeCell ref="H24:I24"/>
    <mergeCell ref="N24:O24"/>
    <mergeCell ref="R24:S24"/>
    <mergeCell ref="A19:G19"/>
    <mergeCell ref="H19:I19"/>
    <mergeCell ref="N19:O19"/>
    <mergeCell ref="R19:S19"/>
    <mergeCell ref="A20:G20"/>
    <mergeCell ref="H20:I20"/>
    <mergeCell ref="N20:O20"/>
    <mergeCell ref="R20:S20"/>
    <mergeCell ref="A21:G21"/>
    <mergeCell ref="H21:I21"/>
    <mergeCell ref="N21:O21"/>
    <mergeCell ref="R21:S21"/>
    <mergeCell ref="A16:G16"/>
    <mergeCell ref="H16:I16"/>
    <mergeCell ref="N16:O16"/>
    <mergeCell ref="R16:S16"/>
    <mergeCell ref="A17:G17"/>
    <mergeCell ref="H17:I17"/>
    <mergeCell ref="N17:O17"/>
    <mergeCell ref="R17:S17"/>
    <mergeCell ref="A18:G18"/>
    <mergeCell ref="H18:I18"/>
    <mergeCell ref="N18:O18"/>
    <mergeCell ref="R18:S18"/>
    <mergeCell ref="A13:G13"/>
    <mergeCell ref="H13:I13"/>
    <mergeCell ref="N13:O13"/>
    <mergeCell ref="R13:S13"/>
    <mergeCell ref="A14:G14"/>
    <mergeCell ref="H14:I14"/>
    <mergeCell ref="N14:O14"/>
    <mergeCell ref="R14:S14"/>
    <mergeCell ref="A15:G15"/>
    <mergeCell ref="H15:I15"/>
    <mergeCell ref="N15:O15"/>
    <mergeCell ref="R15:S15"/>
    <mergeCell ref="A10:G10"/>
    <mergeCell ref="H10:I10"/>
    <mergeCell ref="N10:O10"/>
    <mergeCell ref="R10:S10"/>
    <mergeCell ref="A11:G11"/>
    <mergeCell ref="H11:I11"/>
    <mergeCell ref="N11:O11"/>
    <mergeCell ref="R11:S11"/>
    <mergeCell ref="A12:G12"/>
    <mergeCell ref="H12:I12"/>
    <mergeCell ref="N12:O12"/>
    <mergeCell ref="R12:S12"/>
    <mergeCell ref="E1:R1"/>
    <mergeCell ref="B1:C4"/>
    <mergeCell ref="E2:R2"/>
    <mergeCell ref="E3:R3"/>
    <mergeCell ref="E4:R4"/>
    <mergeCell ref="E5:R5"/>
    <mergeCell ref="B6:R6"/>
    <mergeCell ref="B7:R7"/>
    <mergeCell ref="A9:G9"/>
    <mergeCell ref="H9:I9"/>
    <mergeCell ref="N9:O9"/>
    <mergeCell ref="R9:S9"/>
  </mergeCells>
  <pageMargins left="0.23622047244094491" right="0.23622047244094491" top="0" bottom="0.74803149606299213" header="0.31496062992125984" footer="0.31496062992125984"/>
  <pageSetup paperSize="9" scale="65" fitToHeight="0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2025-01-15T11:06:13Z</cp:lastPrinted>
  <dcterms:modified xsi:type="dcterms:W3CDTF">2025-01-15T16:19:07Z</dcterms:modified>
</cp:coreProperties>
</file>